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Zał. " sheetId="1" state="visible" r:id="rId2"/>
  </sheets>
  <definedNames>
    <definedName function="false" hidden="false" localSheetId="0" name="_xlnm.Print_Titles" vbProcedure="false">'Zał. '!$7:$13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<sst xmlns="http://schemas.openxmlformats.org/spreadsheetml/2006/main" count="73" uniqueCount="47">
  <si>
    <t xml:space="preserve">Załącznik Nr 4</t>
  </si>
  <si>
    <t xml:space="preserve">do Uchwały   Nr XXII/167/2020 Rady  Gminy Lidzbark Warmiński z dnia 22 grudnia 2020r.</t>
  </si>
  <si>
    <t xml:space="preserve">Wydatki* na programy i projekty realizowane ze środków pochodzących z funduszy strukturalnych i Funduszu Spójności oraz pozostałe środki pochodzące ze źródeł zagranicznych nie podlegających zwrotowi. </t>
  </si>
  <si>
    <t xml:space="preserve">Lp.</t>
  </si>
  <si>
    <t xml:space="preserve">Projekt</t>
  </si>
  <si>
    <t xml:space="preserve">Kategoria interwencji funduszy strukturalnych</t>
  </si>
  <si>
    <t xml:space="preserve">Klasyfikacja (dział, rozdział,
paragraf)</t>
  </si>
  <si>
    <t xml:space="preserve">Wydatki
w okresie realizacji Projektu (całkowita wartość Projektu)
(6+7)</t>
  </si>
  <si>
    <t xml:space="preserve">w tym:</t>
  </si>
  <si>
    <t xml:space="preserve">Planowane wydatki</t>
  </si>
  <si>
    <t xml:space="preserve">Środki
z budżetu krajowego</t>
  </si>
  <si>
    <t xml:space="preserve">Środki
z budżetu UE</t>
  </si>
  <si>
    <t xml:space="preserve">Wydatki razem (9+13)</t>
  </si>
  <si>
    <t xml:space="preserve">z tego:</t>
  </si>
  <si>
    <t xml:space="preserve">Środki z budżetu krajowego**</t>
  </si>
  <si>
    <t xml:space="preserve">Środki z budżetu UE</t>
  </si>
  <si>
    <t xml:space="preserve">Wydatki razem (10+11+12)</t>
  </si>
  <si>
    <t xml:space="preserve">z tego, źródła finansowania:</t>
  </si>
  <si>
    <t xml:space="preserve">Wydatki razem (14+15+16+17)</t>
  </si>
  <si>
    <t xml:space="preserve">pożyczki
i kredyty</t>
  </si>
  <si>
    <t xml:space="preserve">obligacje</t>
  </si>
  <si>
    <t xml:space="preserve">pozostałe**</t>
  </si>
  <si>
    <t xml:space="preserve">pożyczki na prefinansowanie z budżetu państwa</t>
  </si>
  <si>
    <t xml:space="preserve">pozostałe</t>
  </si>
  <si>
    <t xml:space="preserve">Wydatki majątkowe razem:</t>
  </si>
  <si>
    <t xml:space="preserve">x</t>
  </si>
  <si>
    <t xml:space="preserve">1.1</t>
  </si>
  <si>
    <t xml:space="preserve">Program:</t>
  </si>
  <si>
    <t xml:space="preserve">Program Rozwoju Obszarów Wiejskich 2014-2020</t>
  </si>
  <si>
    <t xml:space="preserve">Priorytet:</t>
  </si>
  <si>
    <t xml:space="preserve">Działanie:</t>
  </si>
  <si>
    <t xml:space="preserve">Podstawowe usługi i odnowa wsi na obszarach wiejskich</t>
  </si>
  <si>
    <t xml:space="preserve">Nazwa projektu:</t>
  </si>
  <si>
    <t xml:space="preserve">Modernizacja i rozbudowa SUW w Kraszewie na terenie działki Nr 5/8</t>
  </si>
  <si>
    <t xml:space="preserve">Razem wydatki:</t>
  </si>
  <si>
    <t xml:space="preserve">O10</t>
  </si>
  <si>
    <t xml:space="preserve">O1010</t>
  </si>
  <si>
    <t xml:space="preserve">1.2</t>
  </si>
  <si>
    <t xml:space="preserve">Przebudowa odcinka drogi gminnej Nr 117016N na odcimku Pilnik Nowosady</t>
  </si>
  <si>
    <t xml:space="preserve">1.3</t>
  </si>
  <si>
    <t xml:space="preserve">Modernizacja budynku Zaręby 4 (przydomowa oczyszczalnia ścieków)</t>
  </si>
  <si>
    <t xml:space="preserve">1.4</t>
  </si>
  <si>
    <t xml:space="preserve">RPOWiM 2014-2020</t>
  </si>
  <si>
    <t xml:space="preserve">Cyfrowy region RPWM.03.00.00</t>
  </si>
  <si>
    <t xml:space="preserve">Cyfrowa dostępność informacji sektora publicznego oraz wysoka jakość e-usług publicznych</t>
  </si>
  <si>
    <t xml:space="preserve">Regionalne e-usługi publiczne dla mieszkańców Gminy Lidzbark Warmiński</t>
  </si>
  <si>
    <t xml:space="preserve">Ogółem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</si>
</sst>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12">
    <font>
      <sz val="10"/>
      <name val="Arial CE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1"/>
      <name val="Arial"/>
      <family val="2"/>
      <charset val="238"/>
    </font>
    <font>
      <sz val="11"/>
      <name val="Times New Roman"/>
      <family val="1"/>
      <charset val="238"/>
    </font>
    <font>
      <b val="true"/>
      <sz val="11"/>
      <name val="Times New Roman"/>
      <family val="1"/>
      <charset val="238"/>
    </font>
    <font>
      <b val="true"/>
      <sz val="10"/>
      <name val="Times New Roman"/>
      <family val="1"/>
      <charset val="238"/>
    </font>
    <font>
      <sz val="8"/>
      <name val="Times New Roman"/>
      <family val="1"/>
      <charset val="238"/>
    </font>
    <font>
      <b val="true"/>
      <sz val="8"/>
      <name val="Times New Roman"/>
      <family val="1"/>
      <charset val="238"/>
    </font>
    <font>
      <b val="true"/>
      <sz val="11"/>
      <color rgb="FF000000"/>
      <name val="Times New Roman"/>
      <family val="1"/>
      <charset val="238"/>
    </font>
    <font>
      <sz val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A6A6A6"/>
        <bgColor rgb="FFC0C0C0"/>
      </patternFill>
    </fill>
  </fills>
  <borders count="44">
    <border diagonalUp="false" diagonalDown="false">
      <left/>
      <right/>
      <top/>
      <bottom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thick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ck"/>
      <right style="thin"/>
      <top style="thin"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ck"/>
      <right style="thin"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/>
      <top style="thin"/>
      <bottom style="hair"/>
      <diagonal/>
    </border>
    <border diagonalUp="false" diagonalDown="false">
      <left style="thick"/>
      <right style="medium"/>
      <top style="thin"/>
      <bottom style="hair"/>
      <diagonal/>
    </border>
    <border diagonalUp="false" diagonalDown="false">
      <left style="thin"/>
      <right/>
      <top style="hair"/>
      <bottom style="hair"/>
      <diagonal/>
    </border>
    <border diagonalUp="false" diagonalDown="false">
      <left style="thick"/>
      <right style="medium"/>
      <top style="hair"/>
      <bottom style="hair"/>
      <diagonal/>
    </border>
    <border diagonalUp="false" diagonalDown="false">
      <left style="thick"/>
      <right style="medium"/>
      <top style="hair"/>
      <bottom style="thin"/>
      <diagonal/>
    </border>
    <border diagonalUp="false" diagonalDown="false">
      <left style="thick"/>
      <right style="thin"/>
      <top style="hair"/>
      <bottom style="hair"/>
      <diagonal/>
    </border>
    <border diagonalUp="false" diagonalDown="false">
      <left style="thin"/>
      <right style="thin"/>
      <top style="hair"/>
      <bottom style="hair"/>
      <diagonal/>
    </border>
    <border diagonalUp="false" diagonalDown="false">
      <left style="thin"/>
      <right style="thin"/>
      <top/>
      <bottom style="hair"/>
      <diagonal/>
    </border>
    <border diagonalUp="false" diagonalDown="false">
      <left style="thin"/>
      <right/>
      <top style="hair"/>
      <bottom/>
      <diagonal/>
    </border>
    <border diagonalUp="false" diagonalDown="false">
      <left style="thick"/>
      <right style="thin"/>
      <top style="hair"/>
      <bottom/>
      <diagonal/>
    </border>
    <border diagonalUp="false" diagonalDown="false">
      <left style="thin"/>
      <right style="thin"/>
      <top style="hair"/>
      <bottom/>
      <diagonal/>
    </border>
    <border diagonalUp="false" diagonalDown="false">
      <left style="thin"/>
      <right style="medium"/>
      <top style="hair"/>
      <bottom/>
      <diagonal/>
    </border>
    <border diagonalUp="false" diagonalDown="false">
      <left style="thick"/>
      <right style="thin"/>
      <top style="hair"/>
      <bottom style="thin"/>
      <diagonal/>
    </border>
    <border diagonalUp="false" diagonalDown="false">
      <left style="thin"/>
      <right style="thin"/>
      <top style="hair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thin"/>
      <right/>
      <top style="hair"/>
      <bottom style="medium"/>
      <diagonal/>
    </border>
    <border diagonalUp="false" diagonalDown="false">
      <left style="thick"/>
      <right style="thin"/>
      <top/>
      <bottom style="medium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 style="thin"/>
      <right style="medium"/>
      <top/>
      <bottom style="medium"/>
      <diagonal/>
    </border>
    <border diagonalUp="false" diagonalDown="false">
      <left style="thin"/>
      <right/>
      <top style="hair"/>
      <bottom style="thin"/>
      <diagonal/>
    </border>
    <border diagonalUp="false" diagonalDown="false">
      <left style="thin"/>
      <right style="medium"/>
      <top style="hair"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 style="thick"/>
      <right style="thin"/>
      <top/>
      <bottom style="thin"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ck"/>
      <right style="medium"/>
      <top/>
      <bottom style="hair"/>
      <diagonal/>
    </border>
    <border diagonalUp="false" diagonalDown="false">
      <left style="thick"/>
      <right/>
      <top style="thick"/>
      <bottom style="thick"/>
      <diagonal/>
    </border>
    <border diagonalUp="false" diagonalDown="false">
      <left style="thin"/>
      <right style="thin"/>
      <top style="thick"/>
      <bottom style="thick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6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2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3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4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5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6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7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8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9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6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7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2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13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0" borderId="14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0" xfId="2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15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6" xfId="2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17" xfId="2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8" fillId="0" borderId="18" xfId="2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19" xfId="2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9" fillId="0" borderId="18" xfId="2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9" fillId="0" borderId="20" xfId="2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9" fillId="0" borderId="21" xfId="2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9" fillId="0" borderId="22" xfId="2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9" fillId="0" borderId="23" xfId="2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9" fillId="0" borderId="24" xfId="2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9" fillId="0" borderId="25" xfId="2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9" fillId="0" borderId="26" xfId="2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9" fillId="0" borderId="26" xfId="2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9" fillId="0" borderId="27" xfId="2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24" xfId="2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8" fillId="0" borderId="28" xfId="2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29" xfId="2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8" fillId="0" borderId="30" xfId="2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8" fillId="0" borderId="31" xfId="2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32" xfId="2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8" fillId="0" borderId="33" xfId="2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34" xfId="2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8" fillId="0" borderId="34" xfId="2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8" fillId="0" borderId="35" xfId="2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9" fillId="0" borderId="36" xfId="2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9" fillId="0" borderId="28" xfId="2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9" fillId="0" borderId="29" xfId="2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9" fillId="0" borderId="29" xfId="2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9" fillId="0" borderId="37" xfId="2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38" xfId="2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8" fillId="0" borderId="39" xfId="2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30" xfId="2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4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6" xfId="2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9" fillId="0" borderId="6" xfId="2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9" fillId="0" borderId="6" xfId="2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6" xfId="2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6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8" fillId="0" borderId="6" xfId="2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41" xfId="2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6" fillId="0" borderId="42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2" borderId="43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0" fillId="2" borderId="43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1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ny_zal_Szczecin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Q56"/>
  <sheetViews>
    <sheetView showFormulas="false" showGridLines="true" showRowColHeaders="true" showZeros="true" rightToLeft="false" tabSelected="true" showOutlineSymbols="true" defaultGridColor="true" view="normal" topLeftCell="A1" colorId="64" zoomScale="95" zoomScaleNormal="95" zoomScalePageLayoutView="100" workbookViewId="0">
      <selection pane="topLeft" activeCell="P3" activeCellId="0" sqref="P3"/>
    </sheetView>
  </sheetViews>
  <sheetFormatPr defaultColWidth="10.30078125" defaultRowHeight="15" zeroHeight="false" outlineLevelRow="0" outlineLevelCol="0"/>
  <cols>
    <col collapsed="false" customWidth="true" hidden="false" outlineLevel="0" max="1" min="1" style="1" width="4.14"/>
    <col collapsed="false" customWidth="true" hidden="false" outlineLevel="0" max="2" min="2" style="1" width="16.57"/>
    <col collapsed="false" customWidth="true" hidden="false" outlineLevel="0" max="3" min="3" style="1" width="15.57"/>
    <col collapsed="false" customWidth="true" hidden="false" outlineLevel="0" max="4" min="4" style="1" width="12.86"/>
    <col collapsed="false" customWidth="true" hidden="false" outlineLevel="0" max="5" min="5" style="1" width="14.28"/>
    <col collapsed="false" customWidth="true" hidden="false" outlineLevel="0" max="6" min="6" style="1" width="13.14"/>
    <col collapsed="false" customWidth="true" hidden="false" outlineLevel="0" max="7" min="7" style="1" width="14.01"/>
    <col collapsed="false" customWidth="true" hidden="false" outlineLevel="0" max="8" min="8" style="1" width="16.71"/>
    <col collapsed="false" customWidth="true" hidden="false" outlineLevel="0" max="9" min="9" style="1" width="15.42"/>
    <col collapsed="false" customWidth="true" hidden="false" outlineLevel="0" max="11" min="10" style="1" width="9.29"/>
    <col collapsed="false" customWidth="true" hidden="false" outlineLevel="0" max="12" min="12" style="1" width="13.14"/>
    <col collapsed="false" customWidth="true" hidden="false" outlineLevel="0" max="13" min="13" style="1" width="15.86"/>
    <col collapsed="false" customWidth="true" hidden="false" outlineLevel="0" max="14" min="14" style="1" width="16.71"/>
    <col collapsed="false" customWidth="true" hidden="false" outlineLevel="0" max="15" min="15" style="1" width="9.14"/>
    <col collapsed="false" customWidth="true" hidden="false" outlineLevel="0" max="16" min="16" style="1" width="10.58"/>
    <col collapsed="false" customWidth="true" hidden="false" outlineLevel="0" max="17" min="17" style="1" width="12.86"/>
    <col collapsed="false" customWidth="false" hidden="false" outlineLevel="0" max="18" min="18" style="1" width="10.29"/>
    <col collapsed="false" customWidth="true" hidden="false" outlineLevel="0" max="19" min="19" style="1" width="12.29"/>
    <col collapsed="false" customWidth="false" hidden="false" outlineLevel="0" max="1024" min="20" style="1" width="10.29"/>
  </cols>
  <sheetData>
    <row r="1" customFormat="false" ht="15" hidden="false" customHeight="false" outlineLevel="0" collapsed="false">
      <c r="Q1" s="2" t="s">
        <v>0</v>
      </c>
    </row>
    <row r="2" customFormat="false" ht="15" hidden="false" customHeight="false" outlineLevel="0" collapsed="false">
      <c r="Q2" s="2" t="s">
        <v>1</v>
      </c>
    </row>
    <row r="3" customFormat="false" ht="15" hidden="false" customHeight="false" outlineLevel="0" collapsed="false">
      <c r="Q3" s="2"/>
    </row>
    <row r="4" customFormat="false" ht="15" hidden="false" customHeight="false" outlineLevel="0" collapsed="false">
      <c r="Q4" s="2"/>
    </row>
    <row r="5" customFormat="false" ht="15" hidden="false" customHeight="true" outlineLevel="0" collapsed="false">
      <c r="A5" s="3" t="s">
        <v>2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customFormat="false" ht="15.75" hidden="false" customHeight="false" outlineLevel="0" collapsed="false"/>
    <row r="7" customFormat="false" ht="15" hidden="false" customHeight="true" outlineLevel="0" collapsed="false">
      <c r="A7" s="4" t="s">
        <v>3</v>
      </c>
      <c r="B7" s="5" t="s">
        <v>4</v>
      </c>
      <c r="C7" s="6" t="s">
        <v>5</v>
      </c>
      <c r="D7" s="7" t="s">
        <v>6</v>
      </c>
      <c r="E7" s="7" t="s">
        <v>7</v>
      </c>
      <c r="F7" s="7" t="s">
        <v>8</v>
      </c>
      <c r="G7" s="7"/>
      <c r="H7" s="8" t="s">
        <v>9</v>
      </c>
      <c r="I7" s="8"/>
      <c r="J7" s="8"/>
      <c r="K7" s="8"/>
      <c r="L7" s="8"/>
      <c r="M7" s="8"/>
      <c r="N7" s="8"/>
      <c r="O7" s="8"/>
      <c r="P7" s="8"/>
      <c r="Q7" s="8"/>
    </row>
    <row r="8" customFormat="false" ht="15" hidden="false" customHeight="true" outlineLevel="0" collapsed="false">
      <c r="A8" s="4"/>
      <c r="B8" s="5"/>
      <c r="C8" s="6"/>
      <c r="D8" s="7"/>
      <c r="E8" s="7"/>
      <c r="F8" s="9" t="s">
        <v>10</v>
      </c>
      <c r="G8" s="9" t="s">
        <v>11</v>
      </c>
      <c r="H8" s="10" t="n">
        <v>2021</v>
      </c>
      <c r="I8" s="10"/>
      <c r="J8" s="10"/>
      <c r="K8" s="10"/>
      <c r="L8" s="10"/>
      <c r="M8" s="10"/>
      <c r="N8" s="10"/>
      <c r="O8" s="10"/>
      <c r="P8" s="10"/>
      <c r="Q8" s="10"/>
    </row>
    <row r="9" customFormat="false" ht="15" hidden="false" customHeight="true" outlineLevel="0" collapsed="false">
      <c r="A9" s="4"/>
      <c r="B9" s="5"/>
      <c r="C9" s="6"/>
      <c r="D9" s="7"/>
      <c r="E9" s="7"/>
      <c r="F9" s="7"/>
      <c r="G9" s="7"/>
      <c r="H9" s="9" t="s">
        <v>12</v>
      </c>
      <c r="I9" s="10" t="s">
        <v>13</v>
      </c>
      <c r="J9" s="10"/>
      <c r="K9" s="10"/>
      <c r="L9" s="10"/>
      <c r="M9" s="10"/>
      <c r="N9" s="10"/>
      <c r="O9" s="10"/>
      <c r="P9" s="10"/>
      <c r="Q9" s="10"/>
    </row>
    <row r="10" customFormat="false" ht="15" hidden="false" customHeight="true" outlineLevel="0" collapsed="false">
      <c r="A10" s="4"/>
      <c r="B10" s="5"/>
      <c r="C10" s="6"/>
      <c r="D10" s="7"/>
      <c r="E10" s="7"/>
      <c r="F10" s="7"/>
      <c r="G10" s="7"/>
      <c r="H10" s="7"/>
      <c r="I10" s="9" t="s">
        <v>14</v>
      </c>
      <c r="J10" s="9"/>
      <c r="K10" s="9"/>
      <c r="L10" s="9"/>
      <c r="M10" s="10" t="s">
        <v>15</v>
      </c>
      <c r="N10" s="10"/>
      <c r="O10" s="10"/>
      <c r="P10" s="10"/>
      <c r="Q10" s="10"/>
    </row>
    <row r="11" customFormat="false" ht="15" hidden="false" customHeight="true" outlineLevel="0" collapsed="false">
      <c r="A11" s="4"/>
      <c r="B11" s="5"/>
      <c r="C11" s="6"/>
      <c r="D11" s="7"/>
      <c r="E11" s="7"/>
      <c r="F11" s="7"/>
      <c r="G11" s="7"/>
      <c r="H11" s="7"/>
      <c r="I11" s="9" t="s">
        <v>16</v>
      </c>
      <c r="J11" s="9" t="s">
        <v>17</v>
      </c>
      <c r="K11" s="9"/>
      <c r="L11" s="9"/>
      <c r="M11" s="9" t="s">
        <v>18</v>
      </c>
      <c r="N11" s="10" t="s">
        <v>17</v>
      </c>
      <c r="O11" s="10"/>
      <c r="P11" s="10"/>
      <c r="Q11" s="10"/>
    </row>
    <row r="12" customFormat="false" ht="38.25" hidden="false" customHeight="false" outlineLevel="0" collapsed="false">
      <c r="A12" s="4"/>
      <c r="B12" s="5"/>
      <c r="C12" s="6"/>
      <c r="D12" s="7"/>
      <c r="E12" s="7"/>
      <c r="F12" s="7"/>
      <c r="G12" s="7"/>
      <c r="H12" s="7"/>
      <c r="I12" s="7"/>
      <c r="J12" s="9" t="s">
        <v>19</v>
      </c>
      <c r="K12" s="9" t="s">
        <v>20</v>
      </c>
      <c r="L12" s="9" t="s">
        <v>21</v>
      </c>
      <c r="M12" s="9"/>
      <c r="N12" s="9" t="s">
        <v>22</v>
      </c>
      <c r="O12" s="9" t="s">
        <v>19</v>
      </c>
      <c r="P12" s="9" t="s">
        <v>20</v>
      </c>
      <c r="Q12" s="10" t="s">
        <v>23</v>
      </c>
    </row>
    <row r="13" customFormat="false" ht="15" hidden="false" customHeight="false" outlineLevel="0" collapsed="false">
      <c r="A13" s="11" t="n">
        <v>1</v>
      </c>
      <c r="B13" s="12" t="n">
        <v>2</v>
      </c>
      <c r="C13" s="13" t="n">
        <v>3</v>
      </c>
      <c r="D13" s="14" t="n">
        <v>4</v>
      </c>
      <c r="E13" s="14" t="n">
        <v>5</v>
      </c>
      <c r="F13" s="14" t="n">
        <v>6</v>
      </c>
      <c r="G13" s="14" t="n">
        <v>7</v>
      </c>
      <c r="H13" s="14" t="n">
        <v>8</v>
      </c>
      <c r="I13" s="14" t="n">
        <v>9</v>
      </c>
      <c r="J13" s="14" t="n">
        <v>10</v>
      </c>
      <c r="K13" s="14" t="n">
        <v>11</v>
      </c>
      <c r="L13" s="14" t="n">
        <v>12</v>
      </c>
      <c r="M13" s="14" t="n">
        <v>13</v>
      </c>
      <c r="N13" s="14" t="n">
        <v>14</v>
      </c>
      <c r="O13" s="14" t="n">
        <v>15</v>
      </c>
      <c r="P13" s="14" t="n">
        <v>16</v>
      </c>
      <c r="Q13" s="15" t="n">
        <v>17</v>
      </c>
    </row>
    <row r="14" s="20" customFormat="true" ht="23.25" hidden="false" customHeight="true" outlineLevel="0" collapsed="false">
      <c r="A14" s="16" t="n">
        <v>1</v>
      </c>
      <c r="B14" s="17" t="s">
        <v>24</v>
      </c>
      <c r="C14" s="18" t="s">
        <v>25</v>
      </c>
      <c r="D14" s="18"/>
      <c r="E14" s="19" t="n">
        <f aca="false">E27+E42+E19+E35</f>
        <v>5285904</v>
      </c>
      <c r="F14" s="19" t="n">
        <f aca="false">F27+F42+F19+F35</f>
        <v>1813457</v>
      </c>
      <c r="G14" s="19" t="n">
        <f aca="false">G27+G42+G19+G35</f>
        <v>3472447</v>
      </c>
      <c r="H14" s="19" t="n">
        <f aca="false">H27+H42+H19+H35</f>
        <v>5285904</v>
      </c>
      <c r="I14" s="19" t="n">
        <f aca="false">I27+I42+I19+I35</f>
        <v>1813457</v>
      </c>
      <c r="J14" s="19" t="n">
        <f aca="false">J27+J42+J19+J35</f>
        <v>0</v>
      </c>
      <c r="K14" s="19" t="n">
        <f aca="false">K27+K42+K19+K35</f>
        <v>0</v>
      </c>
      <c r="L14" s="19" t="n">
        <f aca="false">L27+L42+L19+L35</f>
        <v>1813457</v>
      </c>
      <c r="M14" s="19" t="n">
        <f aca="false">M27+M42+M19+M35</f>
        <v>3472447</v>
      </c>
      <c r="N14" s="19" t="n">
        <f aca="false">N27+N42+N19+N35</f>
        <v>0</v>
      </c>
      <c r="O14" s="19" t="n">
        <f aca="false">O27+O42+O19+O35</f>
        <v>0</v>
      </c>
      <c r="P14" s="19" t="n">
        <f aca="false">P27+P42+P19+P35</f>
        <v>0</v>
      </c>
      <c r="Q14" s="19" t="n">
        <f aca="false">Q27+Q42+Q19+Q35</f>
        <v>3472447</v>
      </c>
    </row>
    <row r="15" customFormat="false" ht="15" hidden="false" customHeight="true" outlineLevel="0" collapsed="false">
      <c r="A15" s="21" t="s">
        <v>26</v>
      </c>
      <c r="B15" s="22" t="s">
        <v>27</v>
      </c>
      <c r="C15" s="23" t="s">
        <v>28</v>
      </c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</row>
    <row r="16" customFormat="false" ht="12" hidden="false" customHeight="true" outlineLevel="0" collapsed="false">
      <c r="A16" s="21"/>
      <c r="B16" s="24" t="s">
        <v>29</v>
      </c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</row>
    <row r="17" customFormat="false" ht="13.5" hidden="false" customHeight="true" outlineLevel="0" collapsed="false">
      <c r="A17" s="21"/>
      <c r="B17" s="24" t="s">
        <v>30</v>
      </c>
      <c r="C17" s="25" t="s">
        <v>31</v>
      </c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</row>
    <row r="18" customFormat="false" ht="13.5" hidden="false" customHeight="true" outlineLevel="0" collapsed="false">
      <c r="A18" s="21"/>
      <c r="B18" s="26" t="s">
        <v>32</v>
      </c>
      <c r="C18" s="27" t="s">
        <v>33</v>
      </c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</row>
    <row r="19" customFormat="false" ht="13.5" hidden="false" customHeight="true" outlineLevel="0" collapsed="false">
      <c r="A19" s="21"/>
      <c r="B19" s="26" t="s">
        <v>34</v>
      </c>
      <c r="C19" s="28"/>
      <c r="D19" s="29" t="s">
        <v>35</v>
      </c>
      <c r="E19" s="30" t="n">
        <f aca="false">SUM(E21:E22)</f>
        <v>1007318</v>
      </c>
      <c r="F19" s="30" t="n">
        <f aca="false">SUM(F21:F22)</f>
        <v>490304</v>
      </c>
      <c r="G19" s="30" t="n">
        <f aca="false">SUM(G21:G22)</f>
        <v>517014</v>
      </c>
      <c r="H19" s="30" t="n">
        <f aca="false">SUM(H21:H22)</f>
        <v>1007318</v>
      </c>
      <c r="I19" s="30" t="n">
        <f aca="false">SUM(I21:I22)</f>
        <v>490304</v>
      </c>
      <c r="J19" s="30" t="n">
        <f aca="false">SUM(J21:J22)</f>
        <v>0</v>
      </c>
      <c r="K19" s="30" t="n">
        <f aca="false">SUM(K21:K22)</f>
        <v>0</v>
      </c>
      <c r="L19" s="30" t="n">
        <f aca="false">SUM(L21:L22)</f>
        <v>490304</v>
      </c>
      <c r="M19" s="30" t="n">
        <f aca="false">SUM(M21:M22)</f>
        <v>517014</v>
      </c>
      <c r="N19" s="30" t="n">
        <f aca="false">SUM(N21:N22)</f>
        <v>0</v>
      </c>
      <c r="O19" s="30" t="n">
        <f aca="false">SUM(O21:O22)</f>
        <v>0</v>
      </c>
      <c r="P19" s="30" t="n">
        <f aca="false">SUM(P21:P22)</f>
        <v>0</v>
      </c>
      <c r="Q19" s="30" t="n">
        <f aca="false">SUM(Q21:Q22)</f>
        <v>517014</v>
      </c>
    </row>
    <row r="20" customFormat="false" ht="11.25" hidden="false" customHeight="true" outlineLevel="0" collapsed="false">
      <c r="A20" s="21"/>
      <c r="B20" s="31" t="s">
        <v>8</v>
      </c>
      <c r="C20" s="32"/>
      <c r="D20" s="33" t="s">
        <v>36</v>
      </c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5"/>
    </row>
    <row r="21" customFormat="false" ht="13.5" hidden="false" customHeight="true" outlineLevel="0" collapsed="false">
      <c r="A21" s="21"/>
      <c r="B21" s="36" t="n">
        <v>2021</v>
      </c>
      <c r="C21" s="37"/>
      <c r="D21" s="38"/>
      <c r="E21" s="39" t="n">
        <f aca="false">F21+G21</f>
        <v>1007318</v>
      </c>
      <c r="F21" s="39" t="n">
        <f aca="false">I21</f>
        <v>490304</v>
      </c>
      <c r="G21" s="39" t="n">
        <f aca="false">M21</f>
        <v>517014</v>
      </c>
      <c r="H21" s="39" t="n">
        <f aca="false">I21+M21</f>
        <v>1007318</v>
      </c>
      <c r="I21" s="39" t="n">
        <f aca="false">L21</f>
        <v>490304</v>
      </c>
      <c r="J21" s="39"/>
      <c r="K21" s="39"/>
      <c r="L21" s="39" t="n">
        <v>490304</v>
      </c>
      <c r="M21" s="39" t="n">
        <f aca="false">Q21</f>
        <v>517014</v>
      </c>
      <c r="N21" s="39"/>
      <c r="O21" s="39"/>
      <c r="P21" s="39" t="n">
        <v>0</v>
      </c>
      <c r="Q21" s="40" t="n">
        <v>517014</v>
      </c>
    </row>
    <row r="22" customFormat="false" ht="13.5" hidden="false" customHeight="true" outlineLevel="0" collapsed="false">
      <c r="A22" s="21"/>
      <c r="B22" s="41" t="n">
        <v>2022</v>
      </c>
      <c r="C22" s="42"/>
      <c r="D22" s="43"/>
      <c r="E22" s="44" t="n">
        <f aca="false">F22+G22</f>
        <v>0</v>
      </c>
      <c r="F22" s="44" t="n">
        <v>0</v>
      </c>
      <c r="G22" s="44" t="n">
        <v>0</v>
      </c>
      <c r="H22" s="44" t="n">
        <f aca="false">I22+M22</f>
        <v>0</v>
      </c>
      <c r="I22" s="44" t="n">
        <f aca="false">L22</f>
        <v>0</v>
      </c>
      <c r="J22" s="44" t="n">
        <v>0</v>
      </c>
      <c r="K22" s="44" t="n">
        <v>0</v>
      </c>
      <c r="L22" s="44" t="n">
        <v>0</v>
      </c>
      <c r="M22" s="44" t="n">
        <f aca="false">N22+O22+P22+Q22</f>
        <v>0</v>
      </c>
      <c r="N22" s="44" t="n">
        <v>0</v>
      </c>
      <c r="O22" s="44" t="n">
        <v>0</v>
      </c>
      <c r="P22" s="44" t="n">
        <v>0</v>
      </c>
      <c r="Q22" s="45" t="n">
        <v>0</v>
      </c>
    </row>
    <row r="23" customFormat="false" ht="15.75" hidden="false" customHeight="true" outlineLevel="0" collapsed="false">
      <c r="A23" s="21" t="s">
        <v>37</v>
      </c>
      <c r="B23" s="22" t="s">
        <v>27</v>
      </c>
      <c r="C23" s="23" t="s">
        <v>28</v>
      </c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</row>
    <row r="24" customFormat="false" ht="12.75" hidden="false" customHeight="true" outlineLevel="0" collapsed="false">
      <c r="A24" s="21"/>
      <c r="B24" s="24" t="s">
        <v>29</v>
      </c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</row>
    <row r="25" customFormat="false" ht="15.75" hidden="false" customHeight="true" outlineLevel="0" collapsed="false">
      <c r="A25" s="21"/>
      <c r="B25" s="24" t="s">
        <v>30</v>
      </c>
      <c r="C25" s="25" t="s">
        <v>31</v>
      </c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</row>
    <row r="26" customFormat="false" ht="15.75" hidden="false" customHeight="true" outlineLevel="0" collapsed="false">
      <c r="A26" s="21"/>
      <c r="B26" s="26" t="s">
        <v>32</v>
      </c>
      <c r="C26" s="27" t="s">
        <v>38</v>
      </c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</row>
    <row r="27" customFormat="false" ht="15.75" hidden="false" customHeight="true" outlineLevel="0" collapsed="false">
      <c r="A27" s="21"/>
      <c r="B27" s="26" t="s">
        <v>34</v>
      </c>
      <c r="C27" s="28"/>
      <c r="D27" s="29" t="n">
        <v>600</v>
      </c>
      <c r="E27" s="30" t="n">
        <f aca="false">SUM(E29:E30)</f>
        <v>2900000</v>
      </c>
      <c r="F27" s="30" t="n">
        <f aca="false">SUM(F29:F30)</f>
        <v>1103450</v>
      </c>
      <c r="G27" s="30" t="n">
        <f aca="false">SUM(G29:G30)</f>
        <v>1796550</v>
      </c>
      <c r="H27" s="30" t="n">
        <f aca="false">SUM(H29:H30)</f>
        <v>2900000</v>
      </c>
      <c r="I27" s="30" t="n">
        <f aca="false">SUM(I29:I30)</f>
        <v>1103450</v>
      </c>
      <c r="J27" s="30" t="n">
        <f aca="false">SUM(J29:J30)</f>
        <v>0</v>
      </c>
      <c r="K27" s="30" t="n">
        <f aca="false">SUM(K29:K30)</f>
        <v>0</v>
      </c>
      <c r="L27" s="30" t="n">
        <f aca="false">SUM(L29:L30)</f>
        <v>1103450</v>
      </c>
      <c r="M27" s="30" t="n">
        <f aca="false">SUM(M29:M30)</f>
        <v>1796550</v>
      </c>
      <c r="N27" s="30" t="n">
        <f aca="false">SUM(N29:N30)</f>
        <v>0</v>
      </c>
      <c r="O27" s="30" t="n">
        <f aca="false">SUM(O29:O30)</f>
        <v>0</v>
      </c>
      <c r="P27" s="30" t="n">
        <f aca="false">SUM(P29:P30)</f>
        <v>0</v>
      </c>
      <c r="Q27" s="30" t="n">
        <f aca="false">SUM(Q29:Q30)</f>
        <v>1796550</v>
      </c>
    </row>
    <row r="28" customFormat="false" ht="11.25" hidden="false" customHeight="true" outlineLevel="0" collapsed="false">
      <c r="A28" s="21"/>
      <c r="B28" s="46" t="s">
        <v>8</v>
      </c>
      <c r="C28" s="47"/>
      <c r="D28" s="48" t="n">
        <v>60016</v>
      </c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50"/>
    </row>
    <row r="29" customFormat="false" ht="15.75" hidden="false" customHeight="true" outlineLevel="0" collapsed="false">
      <c r="A29" s="21"/>
      <c r="B29" s="51" t="n">
        <v>2021</v>
      </c>
      <c r="C29" s="52"/>
      <c r="D29" s="53"/>
      <c r="E29" s="39" t="n">
        <f aca="false">F29+G29</f>
        <v>2900000</v>
      </c>
      <c r="F29" s="39" t="n">
        <f aca="false">I29</f>
        <v>1103450</v>
      </c>
      <c r="G29" s="39" t="n">
        <v>1796550</v>
      </c>
      <c r="H29" s="39" t="n">
        <f aca="false">I29+M29</f>
        <v>2900000</v>
      </c>
      <c r="I29" s="39" t="n">
        <f aca="false">L29</f>
        <v>1103450</v>
      </c>
      <c r="J29" s="39"/>
      <c r="K29" s="39"/>
      <c r="L29" s="39" t="n">
        <v>1103450</v>
      </c>
      <c r="M29" s="39" t="n">
        <f aca="false">Q29</f>
        <v>1796550</v>
      </c>
      <c r="N29" s="39"/>
      <c r="O29" s="39"/>
      <c r="P29" s="39" t="n">
        <v>0</v>
      </c>
      <c r="Q29" s="40" t="n">
        <v>1796550</v>
      </c>
    </row>
    <row r="30" customFormat="false" ht="15.75" hidden="false" customHeight="false" outlineLevel="0" collapsed="false">
      <c r="A30" s="21"/>
      <c r="B30" s="41" t="n">
        <v>2022</v>
      </c>
      <c r="C30" s="42"/>
      <c r="D30" s="43"/>
      <c r="E30" s="44" t="n">
        <f aca="false">F30+G30</f>
        <v>0</v>
      </c>
      <c r="F30" s="44" t="n">
        <v>0</v>
      </c>
      <c r="G30" s="44" t="n">
        <v>0</v>
      </c>
      <c r="H30" s="44" t="n">
        <v>0</v>
      </c>
      <c r="I30" s="44" t="n">
        <v>0</v>
      </c>
      <c r="J30" s="44" t="n">
        <v>0</v>
      </c>
      <c r="K30" s="44" t="n">
        <v>0</v>
      </c>
      <c r="L30" s="44" t="n">
        <v>0</v>
      </c>
      <c r="M30" s="44" t="n">
        <f aca="false">N30+O30+P30+Q30</f>
        <v>0</v>
      </c>
      <c r="N30" s="44" t="n">
        <v>0</v>
      </c>
      <c r="O30" s="44" t="n">
        <v>0</v>
      </c>
      <c r="P30" s="44" t="n">
        <v>0</v>
      </c>
      <c r="Q30" s="45" t="n">
        <v>0</v>
      </c>
    </row>
    <row r="31" customFormat="false" ht="15" hidden="false" customHeight="true" outlineLevel="0" collapsed="false">
      <c r="A31" s="54" t="s">
        <v>39</v>
      </c>
      <c r="B31" s="22" t="s">
        <v>27</v>
      </c>
      <c r="C31" s="23" t="s">
        <v>28</v>
      </c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</row>
    <row r="32" customFormat="false" ht="15" hidden="false" customHeight="false" outlineLevel="0" collapsed="false">
      <c r="A32" s="54"/>
      <c r="B32" s="24" t="s">
        <v>29</v>
      </c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</row>
    <row r="33" customFormat="false" ht="15" hidden="false" customHeight="true" outlineLevel="0" collapsed="false">
      <c r="A33" s="54"/>
      <c r="B33" s="24" t="s">
        <v>30</v>
      </c>
      <c r="C33" s="25" t="s">
        <v>31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</row>
    <row r="34" customFormat="false" ht="15" hidden="false" customHeight="true" outlineLevel="0" collapsed="false">
      <c r="A34" s="54"/>
      <c r="B34" s="26" t="s">
        <v>32</v>
      </c>
      <c r="C34" s="27" t="s">
        <v>40</v>
      </c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</row>
    <row r="35" customFormat="false" ht="15" hidden="false" customHeight="false" outlineLevel="0" collapsed="false">
      <c r="A35" s="54"/>
      <c r="B35" s="26" t="s">
        <v>34</v>
      </c>
      <c r="C35" s="55"/>
      <c r="D35" s="56" t="n">
        <v>700</v>
      </c>
      <c r="E35" s="57" t="n">
        <f aca="false">E37</f>
        <v>38500</v>
      </c>
      <c r="F35" s="57" t="n">
        <f aca="false">F37</f>
        <v>18690</v>
      </c>
      <c r="G35" s="57" t="n">
        <f aca="false">G37</f>
        <v>19810</v>
      </c>
      <c r="H35" s="57" t="n">
        <f aca="false">H37</f>
        <v>38500</v>
      </c>
      <c r="I35" s="57" t="n">
        <f aca="false">I37</f>
        <v>18690</v>
      </c>
      <c r="J35" s="57" t="n">
        <f aca="false">J37</f>
        <v>0</v>
      </c>
      <c r="K35" s="57" t="n">
        <f aca="false">K37</f>
        <v>0</v>
      </c>
      <c r="L35" s="57" t="n">
        <f aca="false">L37</f>
        <v>18690</v>
      </c>
      <c r="M35" s="57" t="n">
        <f aca="false">M37</f>
        <v>19810</v>
      </c>
      <c r="N35" s="57" t="n">
        <f aca="false">N37</f>
        <v>0</v>
      </c>
      <c r="O35" s="57" t="n">
        <f aca="false">O37</f>
        <v>0</v>
      </c>
      <c r="P35" s="57" t="n">
        <f aca="false">P37</f>
        <v>0</v>
      </c>
      <c r="Q35" s="57" t="n">
        <f aca="false">Q37</f>
        <v>19810</v>
      </c>
    </row>
    <row r="36" customFormat="false" ht="15" hidden="false" customHeight="false" outlineLevel="0" collapsed="false">
      <c r="A36" s="54"/>
      <c r="B36" s="31" t="s">
        <v>8</v>
      </c>
      <c r="C36" s="58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</row>
    <row r="37" customFormat="false" ht="15" hidden="false" customHeight="false" outlineLevel="0" collapsed="false">
      <c r="A37" s="54"/>
      <c r="B37" s="36" t="n">
        <v>2021</v>
      </c>
      <c r="C37" s="58"/>
      <c r="D37" s="56" t="n">
        <v>70005</v>
      </c>
      <c r="E37" s="60" t="n">
        <f aca="false">F37+G37</f>
        <v>38500</v>
      </c>
      <c r="F37" s="57" t="n">
        <v>18690</v>
      </c>
      <c r="G37" s="57" t="n">
        <v>19810</v>
      </c>
      <c r="H37" s="57" t="n">
        <f aca="false">I37+Q37</f>
        <v>38500</v>
      </c>
      <c r="I37" s="57" t="n">
        <f aca="false">L37</f>
        <v>18690</v>
      </c>
      <c r="J37" s="60" t="n">
        <v>0</v>
      </c>
      <c r="K37" s="60" t="n">
        <v>0</v>
      </c>
      <c r="L37" s="57" t="n">
        <v>18690</v>
      </c>
      <c r="M37" s="57" t="n">
        <f aca="false">Q37</f>
        <v>19810</v>
      </c>
      <c r="N37" s="60" t="n">
        <v>0</v>
      </c>
      <c r="O37" s="60" t="n">
        <v>0</v>
      </c>
      <c r="P37" s="60" t="n">
        <v>0</v>
      </c>
      <c r="Q37" s="57" t="n">
        <v>19810</v>
      </c>
    </row>
    <row r="38" customFormat="false" ht="15.75" hidden="false" customHeight="true" outlineLevel="0" collapsed="false">
      <c r="A38" s="21" t="s">
        <v>41</v>
      </c>
      <c r="B38" s="22" t="s">
        <v>27</v>
      </c>
      <c r="C38" s="61" t="s">
        <v>42</v>
      </c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</row>
    <row r="39" customFormat="false" ht="15.75" hidden="false" customHeight="true" outlineLevel="0" collapsed="false">
      <c r="A39" s="21"/>
      <c r="B39" s="24" t="s">
        <v>29</v>
      </c>
      <c r="C39" s="25" t="s">
        <v>43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</row>
    <row r="40" customFormat="false" ht="15.75" hidden="false" customHeight="true" outlineLevel="0" collapsed="false">
      <c r="A40" s="21"/>
      <c r="B40" s="24" t="s">
        <v>30</v>
      </c>
      <c r="C40" s="25" t="s">
        <v>44</v>
      </c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</row>
    <row r="41" customFormat="false" ht="15.75" hidden="false" customHeight="true" outlineLevel="0" collapsed="false">
      <c r="A41" s="21"/>
      <c r="B41" s="26" t="s">
        <v>32</v>
      </c>
      <c r="C41" s="27" t="s">
        <v>45</v>
      </c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</row>
    <row r="42" customFormat="false" ht="15.75" hidden="false" customHeight="true" outlineLevel="0" collapsed="false">
      <c r="A42" s="21"/>
      <c r="B42" s="26" t="s">
        <v>34</v>
      </c>
      <c r="C42" s="28"/>
      <c r="D42" s="29" t="n">
        <v>750</v>
      </c>
      <c r="E42" s="30" t="n">
        <f aca="false">SUM(E44:E45)</f>
        <v>1340086</v>
      </c>
      <c r="F42" s="30" t="n">
        <f aca="false">SUM(F44:F45)</f>
        <v>201013</v>
      </c>
      <c r="G42" s="30" t="n">
        <f aca="false">SUM(G44:G45)</f>
        <v>1139073</v>
      </c>
      <c r="H42" s="30" t="n">
        <f aca="false">SUM(H44:H45)</f>
        <v>1340086</v>
      </c>
      <c r="I42" s="30" t="n">
        <f aca="false">SUM(I44:I45)</f>
        <v>201013</v>
      </c>
      <c r="J42" s="30" t="n">
        <f aca="false">SUM(J44:J45)</f>
        <v>0</v>
      </c>
      <c r="K42" s="30" t="n">
        <f aca="false">SUM(K44:K45)</f>
        <v>0</v>
      </c>
      <c r="L42" s="30" t="n">
        <f aca="false">SUM(L44:L45)</f>
        <v>201013</v>
      </c>
      <c r="M42" s="30" t="n">
        <f aca="false">SUM(M44:M45)</f>
        <v>1139073</v>
      </c>
      <c r="N42" s="30" t="n">
        <f aca="false">SUM(N44:N45)</f>
        <v>0</v>
      </c>
      <c r="O42" s="30" t="n">
        <f aca="false">SUM(O44:O45)</f>
        <v>0</v>
      </c>
      <c r="P42" s="30" t="n">
        <f aca="false">SUM(P44:P45)</f>
        <v>0</v>
      </c>
      <c r="Q42" s="30" t="n">
        <f aca="false">SUM(Q44:Q45)</f>
        <v>1139073</v>
      </c>
    </row>
    <row r="43" customFormat="false" ht="15.75" hidden="false" customHeight="true" outlineLevel="0" collapsed="false">
      <c r="A43" s="21"/>
      <c r="B43" s="46" t="s">
        <v>8</v>
      </c>
      <c r="C43" s="47"/>
      <c r="D43" s="48" t="n">
        <v>75023</v>
      </c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50"/>
    </row>
    <row r="44" customFormat="false" ht="15.75" hidden="false" customHeight="true" outlineLevel="0" collapsed="false">
      <c r="A44" s="21"/>
      <c r="B44" s="51" t="n">
        <v>2021</v>
      </c>
      <c r="C44" s="52"/>
      <c r="D44" s="53"/>
      <c r="E44" s="39" t="n">
        <f aca="false">F44+G44</f>
        <v>1340086</v>
      </c>
      <c r="F44" s="39" t="n">
        <f aca="false">I44</f>
        <v>201013</v>
      </c>
      <c r="G44" s="39" t="n">
        <v>1139073</v>
      </c>
      <c r="H44" s="39" t="n">
        <f aca="false">I44+M44</f>
        <v>1340086</v>
      </c>
      <c r="I44" s="39" t="n">
        <f aca="false">L44</f>
        <v>201013</v>
      </c>
      <c r="J44" s="39"/>
      <c r="K44" s="39"/>
      <c r="L44" s="39" t="n">
        <v>201013</v>
      </c>
      <c r="M44" s="39" t="n">
        <f aca="false">Q44</f>
        <v>1139073</v>
      </c>
      <c r="N44" s="39"/>
      <c r="O44" s="39"/>
      <c r="P44" s="39" t="n">
        <v>0</v>
      </c>
      <c r="Q44" s="40" t="n">
        <v>1139073</v>
      </c>
    </row>
    <row r="45" customFormat="false" ht="15.75" hidden="false" customHeight="true" outlineLevel="0" collapsed="false">
      <c r="A45" s="21"/>
      <c r="B45" s="41" t="n">
        <v>2022</v>
      </c>
      <c r="C45" s="42"/>
      <c r="D45" s="43"/>
      <c r="E45" s="44" t="n">
        <f aca="false">F45+G45</f>
        <v>0</v>
      </c>
      <c r="F45" s="44" t="n">
        <v>0</v>
      </c>
      <c r="G45" s="44" t="n">
        <v>0</v>
      </c>
      <c r="H45" s="44" t="n">
        <v>0</v>
      </c>
      <c r="I45" s="44" t="n">
        <v>0</v>
      </c>
      <c r="J45" s="44" t="n">
        <v>0</v>
      </c>
      <c r="K45" s="44" t="n">
        <v>0</v>
      </c>
      <c r="L45" s="44" t="n">
        <v>0</v>
      </c>
      <c r="M45" s="44" t="n">
        <f aca="false">N45+O45+P45+Q45</f>
        <v>0</v>
      </c>
      <c r="N45" s="44" t="n">
        <v>0</v>
      </c>
      <c r="O45" s="44" t="n">
        <v>0</v>
      </c>
      <c r="P45" s="44" t="n">
        <v>0</v>
      </c>
      <c r="Q45" s="45" t="n">
        <v>0</v>
      </c>
    </row>
    <row r="46" customFormat="false" ht="26.25" hidden="false" customHeight="true" outlineLevel="0" collapsed="false">
      <c r="A46" s="62"/>
      <c r="B46" s="63" t="s">
        <v>46</v>
      </c>
      <c r="C46" s="63"/>
      <c r="D46" s="63"/>
      <c r="E46" s="64" t="n">
        <f aca="false">E14</f>
        <v>5285904</v>
      </c>
      <c r="F46" s="64" t="n">
        <f aca="false">F14</f>
        <v>1813457</v>
      </c>
      <c r="G46" s="64" t="n">
        <f aca="false">G14</f>
        <v>3472447</v>
      </c>
      <c r="H46" s="64" t="n">
        <f aca="false">H14</f>
        <v>5285904</v>
      </c>
      <c r="I46" s="64" t="n">
        <f aca="false">I14</f>
        <v>1813457</v>
      </c>
      <c r="J46" s="64" t="n">
        <f aca="false">J14</f>
        <v>0</v>
      </c>
      <c r="K46" s="64" t="n">
        <f aca="false">K14</f>
        <v>0</v>
      </c>
      <c r="L46" s="64" t="n">
        <f aca="false">L14</f>
        <v>1813457</v>
      </c>
      <c r="M46" s="64" t="n">
        <f aca="false">M14</f>
        <v>3472447</v>
      </c>
      <c r="N46" s="64" t="n">
        <f aca="false">N14</f>
        <v>0</v>
      </c>
      <c r="O46" s="64" t="n">
        <f aca="false">O14</f>
        <v>0</v>
      </c>
      <c r="P46" s="64" t="n">
        <f aca="false">P14</f>
        <v>0</v>
      </c>
      <c r="Q46" s="64" t="n">
        <f aca="false">Q14</f>
        <v>3472447</v>
      </c>
    </row>
    <row r="47" customFormat="false" ht="15.75" hidden="false" customHeight="false" outlineLevel="0" collapsed="false"/>
    <row r="49" customFormat="false" ht="15" hidden="false" customHeight="false" outlineLevel="0" collapsed="false">
      <c r="E49" s="65"/>
      <c r="F49" s="65"/>
      <c r="G49" s="66"/>
      <c r="H49" s="65"/>
      <c r="I49" s="65"/>
      <c r="J49" s="65"/>
      <c r="K49" s="65"/>
      <c r="L49" s="65"/>
      <c r="M49" s="65"/>
      <c r="N49" s="65"/>
      <c r="O49" s="65"/>
      <c r="P49" s="65"/>
      <c r="Q49" s="65"/>
    </row>
    <row r="51" customFormat="false" ht="15" hidden="false" customHeight="false" outlineLevel="0" collapsed="false"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</row>
    <row r="54" customFormat="false" ht="15" hidden="false" customHeight="false" outlineLevel="0" collapsed="false">
      <c r="H54" s="65"/>
    </row>
    <row r="56" customFormat="false" ht="15" hidden="false" customHeight="false" outlineLevel="0" collapsed="false">
      <c r="H56" s="65"/>
    </row>
  </sheetData>
  <mergeCells count="40">
    <mergeCell ref="A5:Q5"/>
    <mergeCell ref="A7:A12"/>
    <mergeCell ref="B7:B12"/>
    <mergeCell ref="C7:C12"/>
    <mergeCell ref="D7:D12"/>
    <mergeCell ref="E7:E12"/>
    <mergeCell ref="F7:G7"/>
    <mergeCell ref="H7:Q7"/>
    <mergeCell ref="F8:F12"/>
    <mergeCell ref="G8:G12"/>
    <mergeCell ref="H8:Q8"/>
    <mergeCell ref="H9:H12"/>
    <mergeCell ref="I9:Q9"/>
    <mergeCell ref="I10:L10"/>
    <mergeCell ref="M10:Q10"/>
    <mergeCell ref="I11:I12"/>
    <mergeCell ref="J11:L11"/>
    <mergeCell ref="M11:M12"/>
    <mergeCell ref="N11:Q11"/>
    <mergeCell ref="C14:D14"/>
    <mergeCell ref="A15:A22"/>
    <mergeCell ref="C15:Q15"/>
    <mergeCell ref="C16:Q16"/>
    <mergeCell ref="C17:Q17"/>
    <mergeCell ref="C18:Q18"/>
    <mergeCell ref="A23:A30"/>
    <mergeCell ref="C23:Q23"/>
    <mergeCell ref="C24:Q24"/>
    <mergeCell ref="C25:Q25"/>
    <mergeCell ref="C26:Q26"/>
    <mergeCell ref="A31:A37"/>
    <mergeCell ref="C31:Q31"/>
    <mergeCell ref="C32:Q32"/>
    <mergeCell ref="C33:Q33"/>
    <mergeCell ref="C34:Q34"/>
    <mergeCell ref="A38:A45"/>
    <mergeCell ref="C38:Q38"/>
    <mergeCell ref="C39:Q39"/>
    <mergeCell ref="C40:Q40"/>
    <mergeCell ref="C41:Q41"/>
  </mergeCells>
  <printOptions headings="false" gridLines="false" gridLinesSet="true" horizontalCentered="false" verticalCentered="false"/>
  <pageMargins left="0.708333333333333" right="0.708333333333333" top="0.984027777777778" bottom="0.708333333333333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LibreOffice/7.0.1.2$Windows_X86_64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2006-11-09T07:35:21Z</dcterms:created>
  <dc:creator>Stanowisko</dc:creator>
  <dc:description/>
  <dc:language>pl-PL</dc:language>
  <cp:lastModifiedBy/>
  <cp:lastPrinted>2020-12-17T16:11:26Z</cp:lastPrinted>
  <dcterms:modified xsi:type="dcterms:W3CDTF">2020-12-17T16:11:34Z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